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СЭиРПС\9. ГКПЗ\Заявки на 2019 год\КР трансформаторов 110, В-110\Для закупки\Приложения к ТЗ от 12.0.2019г\"/>
    </mc:Choice>
  </mc:AlternateContent>
  <bookViews>
    <workbookView xWindow="0" yWindow="0" windowWidth="28800" windowHeight="12300" tabRatio="778" activeTab="1"/>
  </bookViews>
  <sheets>
    <sheet name="АКТ" sheetId="24" r:id="rId1"/>
    <sheet name="Деф" sheetId="22" r:id="rId2"/>
  </sheets>
  <definedNames>
    <definedName name="_xlnm.Print_Titles" localSheetId="1">Деф!$12:$13</definedName>
    <definedName name="_xlnm.Print_Area" localSheetId="0">АКТ!$A$1:$J$53</definedName>
    <definedName name="_xlnm.Print_Area" localSheetId="1">Деф!$A$1:$G$95</definedName>
  </definedNames>
  <calcPr calcId="162913"/>
</workbook>
</file>

<file path=xl/calcChain.xml><?xml version="1.0" encoding="utf-8"?>
<calcChain xmlns="http://schemas.openxmlformats.org/spreadsheetml/2006/main">
  <c r="F44" i="24" l="1"/>
  <c r="E94" i="22"/>
  <c r="E92" i="22"/>
  <c r="E90" i="22"/>
  <c r="E40" i="24" l="1"/>
  <c r="D6" i="22" l="1"/>
  <c r="D9" i="22" l="1"/>
  <c r="D7" i="22"/>
  <c r="B40" i="24"/>
  <c r="E42" i="24"/>
  <c r="E44" i="24"/>
  <c r="B44" i="24"/>
  <c r="B42" i="24"/>
</calcChain>
</file>

<file path=xl/sharedStrings.xml><?xml version="1.0" encoding="utf-8"?>
<sst xmlns="http://schemas.openxmlformats.org/spreadsheetml/2006/main" count="281" uniqueCount="194">
  <si>
    <t>Комиссия в составе:</t>
  </si>
  <si>
    <t xml:space="preserve">председателя </t>
  </si>
  <si>
    <t>должность, предприятие, фамилия, инициалы</t>
  </si>
  <si>
    <t xml:space="preserve">и членов комиссии: </t>
  </si>
  <si>
    <t>диспетчерское наименование:</t>
  </si>
  <si>
    <t>инвентарный номер:</t>
  </si>
  <si>
    <t>вид ремонта</t>
  </si>
  <si>
    <t>Председатель комиссии:</t>
  </si>
  <si>
    <t>Члены комиссии:</t>
  </si>
  <si>
    <t>приложение №1</t>
  </si>
  <si>
    <t>Ведомость дефектов, работ и материалов</t>
  </si>
  <si>
    <t>Узлы оборудования</t>
  </si>
  <si>
    <t>Обнаруженные дефекты</t>
  </si>
  <si>
    <t>Заключение</t>
  </si>
  <si>
    <t>Наименование работ</t>
  </si>
  <si>
    <t>Материалы используемые при ремонте</t>
  </si>
  <si>
    <t>Ед.изм</t>
  </si>
  <si>
    <t>Наименование ПС:</t>
  </si>
  <si>
    <t>Диспетчерское наименование обследуемого оборудования:</t>
  </si>
  <si>
    <t>Тип обследуемого оборудования:</t>
  </si>
  <si>
    <t>С.Л.Шинкаренко</t>
  </si>
  <si>
    <t>При обследовании оборудования и анализе технической документации:</t>
  </si>
  <si>
    <t>паспортов оборудования, актов предшествующих ремонтов и технического обслуживания</t>
  </si>
  <si>
    <t>выявлены дефекты перечисленные в приложении №1 к данному акту.</t>
  </si>
  <si>
    <t>Технического обследования оборудования перед ремонтом</t>
  </si>
  <si>
    <t>УТВЕРЖДАЮ</t>
  </si>
  <si>
    <t>провела техническое обследование оборудования на</t>
  </si>
  <si>
    <t>к акту  №</t>
  </si>
  <si>
    <t>Главного инженера НЮРЭС Кириченко В.В.</t>
  </si>
  <si>
    <t>Главного инженера ХМРЭС Шелехова А.Е.</t>
  </si>
  <si>
    <t xml:space="preserve"> В.И.Волощук</t>
  </si>
  <si>
    <t>объект (наименование, класс напряжеия)</t>
  </si>
  <si>
    <t>На основаниии результатов обследования,</t>
  </si>
  <si>
    <t xml:space="preserve">Комиссия пришла к выводу: включить в план </t>
  </si>
  <si>
    <t>с устранением дефектов в соответсвии с приложением №1</t>
  </si>
  <si>
    <t>Начальника СЭиРПС НЮЭС Юхименко А.А.</t>
  </si>
  <si>
    <t>Зам. главного инженера АО ЮРЭСК Нагогона Е.В.</t>
  </si>
  <si>
    <t>Е.В. Нагогин</t>
  </si>
  <si>
    <t>В.С. Осипенков</t>
  </si>
  <si>
    <t xml:space="preserve">капитального ремонта на 2019 год </t>
  </si>
  <si>
    <t xml:space="preserve">среднего ремонта на 2019 год </t>
  </si>
  <si>
    <t>шт</t>
  </si>
  <si>
    <t>т</t>
  </si>
  <si>
    <t>А.А. Щербаков</t>
  </si>
  <si>
    <t>А.Е.Шелехов</t>
  </si>
  <si>
    <t>Начальник СПС АО ЮРЭСК Щербаков А.А.</t>
  </si>
  <si>
    <t>Инвентарный номер обследуемого оборудования:</t>
  </si>
  <si>
    <t>Первый заместитель директора-</t>
  </si>
  <si>
    <t>В.В. Кириченко</t>
  </si>
  <si>
    <t>А.А. Юхименко</t>
  </si>
  <si>
    <t>Замена кабеля</t>
  </si>
  <si>
    <t>кг</t>
  </si>
  <si>
    <t>Бирки маркировочные</t>
  </si>
  <si>
    <t>Колпачки изолирующие</t>
  </si>
  <si>
    <t>м</t>
  </si>
  <si>
    <t>л</t>
  </si>
  <si>
    <t>Шкурка шлифовальная двухслойная с зернистостью 40-25</t>
  </si>
  <si>
    <t>Кол-во</t>
  </si>
  <si>
    <t>Масло трансформаторное ГК</t>
  </si>
  <si>
    <t>ВМТ-110Б-25/1250 УХЛ1</t>
  </si>
  <si>
    <t>Оборудование типа:</t>
  </si>
  <si>
    <t>ПС 110/10 кВ ЛПХ</t>
  </si>
  <si>
    <t>Токоведущий контур</t>
  </si>
  <si>
    <t>Завышеное переходное сопротивление токоведущих контуров</t>
  </si>
  <si>
    <t>Требуется ремонт токоведущего контура выключателя</t>
  </si>
  <si>
    <t>Камера дугогасительная 5СЯ.740.070</t>
  </si>
  <si>
    <t>Бензин авиационный Б-70</t>
  </si>
  <si>
    <t>Ветошь обтирочная (х/б)</t>
  </si>
  <si>
    <t>Шлиф.шкурка №40 14А760х30</t>
  </si>
  <si>
    <r>
      <t>м</t>
    </r>
    <r>
      <rPr>
        <sz val="10"/>
        <rFont val="Calibri"/>
        <family val="2"/>
        <charset val="204"/>
      </rPr>
      <t>²</t>
    </r>
  </si>
  <si>
    <t>Полюс выключателя</t>
  </si>
  <si>
    <t>Требуется замена резиновых уплотнений</t>
  </si>
  <si>
    <t>Замена резиновых уплотнений</t>
  </si>
  <si>
    <t>Кольцо уплотнительное 8БП.370.048</t>
  </si>
  <si>
    <t>Кольцо уплотнительное 8СЯ.370.439</t>
  </si>
  <si>
    <t>Кольцо уплотнительное 8СЯ.370.470</t>
  </si>
  <si>
    <t>Зип кольцо уплотнительное 8СЯ.370.441</t>
  </si>
  <si>
    <t>Манжета 8СЯ.373.017</t>
  </si>
  <si>
    <t>Зип кольцо 010-014-25-2-2</t>
  </si>
  <si>
    <t>Кольцо 012-016-25-2-2</t>
  </si>
  <si>
    <t>Зип кольцо 055-065-58-2-2</t>
  </si>
  <si>
    <t>Механизм управления полюсами выключателя</t>
  </si>
  <si>
    <t>Отсутствие смазки на трущихся поверхностях деталей привода</t>
  </si>
  <si>
    <t>Требуется смазка трущихся поверхностей деталей привода</t>
  </si>
  <si>
    <t>Нанесение смазки на трущиеся поверхности деталей</t>
  </si>
  <si>
    <t>Смазка графитовая</t>
  </si>
  <si>
    <t>м²</t>
  </si>
  <si>
    <t>Манометр</t>
  </si>
  <si>
    <t>Окончание срока поверки</t>
  </si>
  <si>
    <t>Требуется замена</t>
  </si>
  <si>
    <t>Замена</t>
  </si>
  <si>
    <t>Манометр МТПСд-1000-16МПа технический</t>
  </si>
  <si>
    <t>Привод</t>
  </si>
  <si>
    <t>Смазка Циатим 221 ГОСТ 9433-80</t>
  </si>
  <si>
    <t>Требуется замена катушки</t>
  </si>
  <si>
    <t>Замена катушки включения</t>
  </si>
  <si>
    <t>Катушка включения 5СЯ.520.307</t>
  </si>
  <si>
    <t>Токовые нагрузки обогревов не соответствуют требованиям заводской инструкции</t>
  </si>
  <si>
    <t>Требуется замена ТЭН</t>
  </si>
  <si>
    <t>Замена старых несоответствующих ТЭН на новые</t>
  </si>
  <si>
    <t>Электронагреватель ТЭН 71А 13/0,4 S 220В</t>
  </si>
  <si>
    <t>Рама</t>
  </si>
  <si>
    <t>Требуется удаление ржавчины с поверхности, востановление лакокрасочного покрытия</t>
  </si>
  <si>
    <t>Удаление ржавчины с поверхности рамы, покраска рамы</t>
  </si>
  <si>
    <t>Растворитель Уайт-спирит</t>
  </si>
  <si>
    <t>Краска ПФ-115 черная</t>
  </si>
  <si>
    <t>Грунтовка ГФ-021 серый б/с</t>
  </si>
  <si>
    <t>Краска Пансаримаали желтая</t>
  </si>
  <si>
    <t>Краска Пансаримаали зеленая</t>
  </si>
  <si>
    <t>Краска Пансаримаали красная</t>
  </si>
  <si>
    <t>Масло</t>
  </si>
  <si>
    <t>Потемнение вследствии эксплуатации</t>
  </si>
  <si>
    <t>Требуется замена масла</t>
  </si>
  <si>
    <t>Замена трансформаторного масла</t>
  </si>
  <si>
    <t>Прокладка 8БП.155.022</t>
  </si>
  <si>
    <t>Стекло маслоуказательное 8СЯ.770.130</t>
  </si>
  <si>
    <t>Азот газообразный технический</t>
  </si>
  <si>
    <t>Колцо уплотнительное вентеля 8СЯ.370.438</t>
  </si>
  <si>
    <t>Система обогрева</t>
  </si>
  <si>
    <t>Электронагреватель ТЭН 60А 13/0,4 S 127В</t>
  </si>
  <si>
    <t>Нарушение целостности изоляции кабеля, излом токоведущих жил</t>
  </si>
  <si>
    <t>Требуется замена кабеля</t>
  </si>
  <si>
    <t>Кабель ВВГ 4х2,5</t>
  </si>
  <si>
    <t>км</t>
  </si>
  <si>
    <t>Лента липкая изоляционная ЛСЭПЛ шириной 20-30 мм, толщиной от 0,14 до 0,19 мм</t>
  </si>
  <si>
    <t>100шт</t>
  </si>
  <si>
    <t>Гтльзы соединительные</t>
  </si>
  <si>
    <t>Требуется замена металорукавов механической защты кабеля и их заземление</t>
  </si>
  <si>
    <t>Замена металорукава механической зщиты кабеля и их заземление</t>
  </si>
  <si>
    <t>Металорукав РЗ-ЦХ d20мм</t>
  </si>
  <si>
    <t>Фарфоровые покрышки</t>
  </si>
  <si>
    <t>Замена дугогасительных камер, подвижного и неподвижного контакта</t>
  </si>
  <si>
    <t>Первого заместителя директора-Главного инженера НЮЭС Осипенков В.С.</t>
  </si>
  <si>
    <t>В-110 Вандрас-КС-6</t>
  </si>
  <si>
    <t>Требуентся замена фарфоровых покрышек</t>
  </si>
  <si>
    <t>Замена фарфоровых покрышек</t>
  </si>
  <si>
    <t>Неудовлетворительные результаты УЗНК</t>
  </si>
  <si>
    <t>Покрышки ПВМО-110Б</t>
  </si>
  <si>
    <t>Главный инженер филиала</t>
  </si>
  <si>
    <t>Нефтеюганские электрические сети</t>
  </si>
  <si>
    <r>
      <t>"__</t>
    </r>
    <r>
      <rPr>
        <u/>
        <sz val="10"/>
        <rFont val="Times New Roman"/>
        <family val="1"/>
        <charset val="204"/>
      </rPr>
      <t>05</t>
    </r>
    <r>
      <rPr>
        <sz val="10"/>
        <rFont val="Times New Roman"/>
        <family val="1"/>
        <charset val="204"/>
      </rPr>
      <t>__"___</t>
    </r>
    <r>
      <rPr>
        <u/>
        <sz val="10"/>
        <rFont val="Times New Roman"/>
        <family val="1"/>
        <charset val="204"/>
      </rPr>
      <t>июня</t>
    </r>
    <r>
      <rPr>
        <sz val="10"/>
        <rFont val="Times New Roman"/>
        <family val="1"/>
        <charset val="204"/>
      </rPr>
      <t>___2018год</t>
    </r>
  </si>
  <si>
    <t>АКТ  № 281</t>
  </si>
  <si>
    <t>от "_05_"_июня_2018год</t>
  </si>
  <si>
    <t>Цилиндр 5СЯ.770.049</t>
  </si>
  <si>
    <t>Контакт 5СЯ.551.226</t>
  </si>
  <si>
    <t>Прокладка 8СЯ.370.424</t>
  </si>
  <si>
    <t>ЗИП кольцо 010-016-25-2-2</t>
  </si>
  <si>
    <t>ЗИП кольцо 055-065-58</t>
  </si>
  <si>
    <t>Дефектация и ремонт механизмов управления полюсами выключателя.</t>
  </si>
  <si>
    <t>Разборка систем тросового управления подвижными контактами.</t>
  </si>
  <si>
    <t>Трос 5СЯ.470.004-01</t>
  </si>
  <si>
    <t>Трос 5СЯ.470.004</t>
  </si>
  <si>
    <t>Тяга изоляционная</t>
  </si>
  <si>
    <t>Выработала нормативный срок службы</t>
  </si>
  <si>
    <t>Необходима замена тяг</t>
  </si>
  <si>
    <t>Тяга 5СЯ.743.051</t>
  </si>
  <si>
    <t>Прокладка  штуцера под манометр 8СЯ.371.254</t>
  </si>
  <si>
    <t>Замена выработавших срок узлов.</t>
  </si>
  <si>
    <t>Дефектация и ремонт привода выключателя.</t>
  </si>
  <si>
    <t>Собачка(зуб) Марка, №: 8СЯ.272.086</t>
  </si>
  <si>
    <t>Рычаг Марка, №: 5СЯ.231.281</t>
  </si>
  <si>
    <t>Кронштейн 8СЯ.120.114</t>
  </si>
  <si>
    <t>Болт прецизионный 8БП.920.232 / 8СЯ.920.232</t>
  </si>
  <si>
    <t>Ось 8СЯ.205.612</t>
  </si>
  <si>
    <t>Пружина 8СЯ.281.527 для механизма блокировки для КМ-1</t>
  </si>
  <si>
    <t>Винт 8БП.907.014 (М6х30)</t>
  </si>
  <si>
    <t>Ось 8СЯ.205.662</t>
  </si>
  <si>
    <t>Планка 8СЯ.152.059 для привода ППрк</t>
  </si>
  <si>
    <t>Собачка(зуб) Марка, №: 8СЯ.272.080</t>
  </si>
  <si>
    <t>Рычаг 8СЯ.231.629</t>
  </si>
  <si>
    <t>Марка,№: 8СЯ.221.073</t>
  </si>
  <si>
    <t>Ролик ведомого рычага (d=40 мм) Марка,№: 8СЯ.221.009</t>
  </si>
  <si>
    <t>Муфта 8СЯ.177.069</t>
  </si>
  <si>
    <t>Сухарь 8СЯ.193.362</t>
  </si>
  <si>
    <t>Резистор ПЭВ 15 Вт 47 Ом</t>
  </si>
  <si>
    <t>Запасные части для комплекта модернизации КМ-1 Болт собачки 8СЯ.920.201-01</t>
  </si>
  <si>
    <t>Шлиф.шкур. №6 900х50 /1/45/</t>
  </si>
  <si>
    <t>Краска ПФ-115 белая ГОСТ6465-76 (эмаль)</t>
  </si>
  <si>
    <t>Выпускной клапан</t>
  </si>
  <si>
    <t>Следы масла из под выпускного клапана</t>
  </si>
  <si>
    <t>Необходима замена клапана</t>
  </si>
  <si>
    <t>Клапан выпускной автоматический (ВМТ-110)          5СЯ.456.233</t>
  </si>
  <si>
    <t>Наконечник кабельный ТМ 4-5-3 мед.нелуж.</t>
  </si>
  <si>
    <t>Провод ПВЗ 1х4</t>
  </si>
  <si>
    <t>Проволока d 3мм Ст3СП оцинкованная</t>
  </si>
  <si>
    <t>Хомут заземления d10-50мм</t>
  </si>
  <si>
    <t xml:space="preserve">Тальк молотый сорт I </t>
  </si>
  <si>
    <t>Приложение №2 к техническому заданию 1.2</t>
  </si>
  <si>
    <t xml:space="preserve">Механическая выработка посадочных мест валов  рычагов, собачек (люфты) </t>
  </si>
  <si>
    <t>Значение собственого времени включения и отключения не удовлетворяет требованию СТО 34.01-23.1-001-2017</t>
  </si>
  <si>
    <t>Катушка включения: завышенное сопротивление обмотки</t>
  </si>
  <si>
    <t>Маталлорукава механической защиты кабеля не заземлены и имеют повреждение</t>
  </si>
  <si>
    <t>Нарушено лакокрасочное покрытие, очаги ржавчины по всей поверхности</t>
  </si>
  <si>
    <t>Следы масла из под резиновых уплотнений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</si>
</sst>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C19]\о\т\ \&quot;dd\&quot;\ mmmm\ yyyy\ \г\о\д\ ;@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u/>
      <sz val="10"/>
      <color indexed="4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theme="0"/>
      <name val="Times New Roman"/>
      <family val="1"/>
      <charset val="204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9" fillId="0" borderId="0"/>
    <xf numFmtId="0" fontId="17" fillId="0" borderId="0"/>
    <xf numFmtId="0" fontId="1" fillId="0" borderId="0"/>
  </cellStyleXfs>
  <cellXfs count="86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1" xfId="0" applyFont="1" applyBorder="1"/>
    <xf numFmtId="0" fontId="4" fillId="0" borderId="0" xfId="0" applyFont="1"/>
    <xf numFmtId="0" fontId="3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Alignment="1"/>
    <xf numFmtId="0" fontId="3" fillId="0" borderId="0" xfId="0" applyFont="1" applyBorder="1"/>
    <xf numFmtId="0" fontId="3" fillId="0" borderId="0" xfId="0" applyFont="1" applyFill="1"/>
    <xf numFmtId="0" fontId="6" fillId="0" borderId="0" xfId="0" applyFont="1" applyFill="1"/>
    <xf numFmtId="0" fontId="0" fillId="0" borderId="0" xfId="0" applyFont="1"/>
    <xf numFmtId="0" fontId="8" fillId="0" borderId="0" xfId="0" applyFont="1" applyAlignment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7" fillId="0" borderId="0" xfId="0" applyFont="1"/>
    <xf numFmtId="0" fontId="10" fillId="0" borderId="0" xfId="0" applyFont="1" applyAlignment="1"/>
    <xf numFmtId="0" fontId="3" fillId="0" borderId="0" xfId="0" applyFont="1" applyFill="1" applyBorder="1"/>
    <xf numFmtId="0" fontId="8" fillId="0" borderId="0" xfId="0" applyFont="1" applyFill="1" applyAlignment="1"/>
    <xf numFmtId="0" fontId="6" fillId="0" borderId="0" xfId="0" quotePrefix="1" applyFont="1" applyAlignment="1">
      <alignment horizontal="fill" vertical="center" wrapText="1"/>
    </xf>
    <xf numFmtId="0" fontId="13" fillId="0" borderId="0" xfId="0" applyFont="1"/>
    <xf numFmtId="0" fontId="6" fillId="0" borderId="0" xfId="0" applyFont="1" applyAlignment="1"/>
    <xf numFmtId="0" fontId="14" fillId="0" borderId="0" xfId="0" applyFont="1" applyAlignment="1"/>
    <xf numFmtId="0" fontId="6" fillId="0" borderId="0" xfId="0" quotePrefix="1" applyFont="1" applyAlignment="1">
      <alignment vertical="center"/>
    </xf>
    <xf numFmtId="0" fontId="6" fillId="0" borderId="0" xfId="0" applyFont="1" applyFill="1" applyAlignment="1"/>
    <xf numFmtId="0" fontId="16" fillId="0" borderId="0" xfId="0" applyFont="1"/>
    <xf numFmtId="0" fontId="3" fillId="0" borderId="0" xfId="0" applyFont="1" applyAlignment="1">
      <alignment horizontal="left"/>
    </xf>
    <xf numFmtId="0" fontId="18" fillId="0" borderId="0" xfId="0" applyFont="1"/>
    <xf numFmtId="0" fontId="20" fillId="0" borderId="0" xfId="0" applyFont="1"/>
    <xf numFmtId="14" fontId="3" fillId="0" borderId="0" xfId="0" applyNumberFormat="1" applyFont="1"/>
    <xf numFmtId="0" fontId="3" fillId="2" borderId="12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0" xfId="0" applyFont="1" applyFill="1" applyBorder="1"/>
    <xf numFmtId="0" fontId="4" fillId="2" borderId="0" xfId="0" applyFont="1" applyFill="1"/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/>
    <xf numFmtId="0" fontId="0" fillId="2" borderId="0" xfId="0" applyFill="1" applyAlignment="1"/>
    <xf numFmtId="0" fontId="3" fillId="2" borderId="0" xfId="0" applyFont="1" applyFill="1" applyBorder="1" applyAlignment="1">
      <alignment wrapText="1"/>
    </xf>
    <xf numFmtId="0" fontId="0" fillId="2" borderId="0" xfId="0" applyFill="1" applyBorder="1"/>
    <xf numFmtId="0" fontId="0" fillId="2" borderId="0" xfId="0" applyFont="1" applyFill="1"/>
    <xf numFmtId="0" fontId="3" fillId="2" borderId="0" xfId="0" applyFont="1" applyFill="1" applyAlignment="1">
      <alignment horizontal="right" vertical="center"/>
    </xf>
    <xf numFmtId="2" fontId="3" fillId="2" borderId="6" xfId="1" applyNumberFormat="1" applyFont="1" applyFill="1" applyBorder="1" applyAlignment="1">
      <alignment horizontal="center" vertical="center" wrapText="1"/>
    </xf>
    <xf numFmtId="2" fontId="3" fillId="2" borderId="10" xfId="1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/>
    <xf numFmtId="0" fontId="14" fillId="0" borderId="0" xfId="0" applyFont="1" applyBorder="1" applyAlignment="1"/>
    <xf numFmtId="164" fontId="15" fillId="0" borderId="0" xfId="0" applyNumberFormat="1" applyFont="1" applyFill="1" applyAlignment="1">
      <alignment horizontal="center"/>
    </xf>
    <xf numFmtId="0" fontId="6" fillId="0" borderId="0" xfId="0" applyFont="1" applyFill="1" applyAlignment="1"/>
    <xf numFmtId="0" fontId="3" fillId="0" borderId="0" xfId="0" applyFont="1" applyFill="1" applyAlignment="1"/>
    <xf numFmtId="0" fontId="6" fillId="0" borderId="0" xfId="0" applyFont="1" applyAlignment="1"/>
    <xf numFmtId="0" fontId="3" fillId="0" borderId="0" xfId="0" applyFont="1" applyAlignment="1"/>
    <xf numFmtId="0" fontId="10" fillId="0" borderId="0" xfId="0" applyFont="1" applyAlignment="1"/>
    <xf numFmtId="0" fontId="14" fillId="0" borderId="0" xfId="0" applyFont="1" applyAlignment="1"/>
    <xf numFmtId="0" fontId="3" fillId="2" borderId="0" xfId="0" applyFont="1" applyFill="1" applyAlignment="1">
      <alignment horizontal="right" vertical="center"/>
    </xf>
    <xf numFmtId="0" fontId="0" fillId="2" borderId="14" xfId="0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0" xfId="2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center" vertical="center"/>
    </xf>
    <xf numFmtId="0" fontId="18" fillId="2" borderId="10" xfId="3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2"/>
    <cellStyle name="Обычный 3" xfId="3"/>
    <cellStyle name="Обычный_Смета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view="pageBreakPreview" zoomScaleSheetLayoutView="100" workbookViewId="0">
      <selection activeCell="K15" sqref="K15"/>
    </sheetView>
  </sheetViews>
  <sheetFormatPr defaultRowHeight="15" x14ac:dyDescent="0.25"/>
  <cols>
    <col min="1" max="1" width="2.7109375" style="13" customWidth="1"/>
    <col min="2" max="4" width="9.140625" style="13"/>
    <col min="5" max="5" width="9.7109375" style="13" customWidth="1"/>
    <col min="6" max="7" width="9.140625" style="13"/>
    <col min="8" max="8" width="11" style="13" customWidth="1"/>
    <col min="9" max="16384" width="9.140625" style="13"/>
  </cols>
  <sheetData>
    <row r="1" spans="1:15" x14ac:dyDescent="0.25">
      <c r="G1" s="28" t="s">
        <v>187</v>
      </c>
    </row>
    <row r="3" spans="1:15" ht="12.75" customHeight="1" x14ac:dyDescent="0.25">
      <c r="A3" s="1"/>
      <c r="B3" s="1"/>
      <c r="C3" s="1"/>
      <c r="D3" s="1"/>
      <c r="E3" s="1"/>
      <c r="F3" s="1"/>
      <c r="G3" s="27" t="s">
        <v>25</v>
      </c>
      <c r="H3" s="11"/>
      <c r="I3" s="11"/>
      <c r="J3" s="11"/>
      <c r="K3" s="1"/>
      <c r="L3" s="1"/>
      <c r="M3" s="1"/>
      <c r="O3" s="2" t="s">
        <v>36</v>
      </c>
    </row>
    <row r="4" spans="1:15" ht="12.75" customHeight="1" x14ac:dyDescent="0.25">
      <c r="A4" s="1"/>
      <c r="B4" s="1"/>
      <c r="C4" s="1"/>
      <c r="D4" s="1"/>
      <c r="E4" s="1"/>
      <c r="F4" s="1"/>
      <c r="G4" s="27" t="s">
        <v>47</v>
      </c>
      <c r="H4" s="11"/>
      <c r="I4" s="11"/>
      <c r="J4" s="11"/>
      <c r="K4" s="1"/>
      <c r="L4" s="1"/>
      <c r="M4" s="1"/>
      <c r="O4" s="2"/>
    </row>
    <row r="5" spans="1:15" ht="12.75" customHeight="1" x14ac:dyDescent="0.25">
      <c r="A5" s="1"/>
      <c r="B5" s="1"/>
      <c r="C5" s="1"/>
      <c r="D5" s="1"/>
      <c r="E5" s="1"/>
      <c r="F5" s="1"/>
      <c r="G5" s="27" t="s">
        <v>138</v>
      </c>
      <c r="H5" s="11"/>
      <c r="I5" s="11"/>
      <c r="J5" s="11"/>
      <c r="K5" s="1"/>
      <c r="L5" s="1"/>
      <c r="M5" s="1"/>
      <c r="O5" s="2" t="s">
        <v>28</v>
      </c>
    </row>
    <row r="6" spans="1:15" ht="12.75" customHeight="1" x14ac:dyDescent="0.25">
      <c r="A6" s="1"/>
      <c r="B6" s="1"/>
      <c r="C6" s="1"/>
      <c r="D6" s="1"/>
      <c r="E6" s="1"/>
      <c r="F6" s="1"/>
      <c r="G6" s="27" t="s">
        <v>139</v>
      </c>
      <c r="H6" s="11"/>
      <c r="I6" s="11"/>
      <c r="J6" s="1"/>
      <c r="K6" s="1"/>
      <c r="L6" s="1"/>
      <c r="M6" s="1"/>
      <c r="O6" s="2" t="s">
        <v>45</v>
      </c>
    </row>
    <row r="7" spans="1:15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O7" s="2" t="s">
        <v>29</v>
      </c>
    </row>
    <row r="8" spans="1:15" x14ac:dyDescent="0.25">
      <c r="A8" s="1"/>
      <c r="B8" s="1"/>
      <c r="C8" s="1"/>
      <c r="D8" s="1"/>
      <c r="E8" s="1"/>
      <c r="F8" s="1"/>
      <c r="G8" s="3"/>
      <c r="H8" s="3"/>
      <c r="I8" s="27" t="s">
        <v>38</v>
      </c>
      <c r="J8" s="11"/>
      <c r="K8" s="1"/>
      <c r="L8" s="1"/>
      <c r="M8" s="1"/>
    </row>
    <row r="9" spans="1:15" ht="12.75" customHeight="1" x14ac:dyDescent="0.25">
      <c r="A9" s="1"/>
      <c r="B9" s="1"/>
      <c r="C9" s="1"/>
      <c r="D9" s="1"/>
      <c r="E9" s="1"/>
      <c r="F9" s="1"/>
      <c r="G9" s="1"/>
      <c r="H9" s="1"/>
      <c r="I9" s="30"/>
      <c r="J9" s="1"/>
      <c r="L9" s="1"/>
      <c r="M9" s="1"/>
      <c r="O9" s="2" t="s">
        <v>35</v>
      </c>
    </row>
    <row r="10" spans="1:15" x14ac:dyDescent="0.25">
      <c r="A10" s="1"/>
      <c r="B10" s="1"/>
      <c r="C10" s="1"/>
      <c r="D10" s="1"/>
      <c r="E10" s="1"/>
      <c r="F10" s="1"/>
      <c r="G10" s="1" t="s">
        <v>140</v>
      </c>
      <c r="H10" s="1"/>
      <c r="I10" s="30"/>
      <c r="J10" s="1"/>
      <c r="K10" s="1"/>
      <c r="L10" s="1"/>
      <c r="M10" s="1"/>
      <c r="O10" s="2" t="s">
        <v>45</v>
      </c>
    </row>
    <row r="11" spans="1:15" ht="12.75" customHeight="1" x14ac:dyDescent="0.25">
      <c r="A11" s="1"/>
      <c r="B11" s="1"/>
      <c r="C11" s="1"/>
      <c r="D11" s="1"/>
      <c r="E11" s="1"/>
      <c r="F11" s="1"/>
      <c r="G11" s="65"/>
      <c r="H11" s="65"/>
      <c r="I11" s="65"/>
      <c r="J11" s="1"/>
      <c r="K11" s="1"/>
      <c r="L11" s="1"/>
      <c r="M11" s="1"/>
      <c r="O11" s="2"/>
    </row>
    <row r="12" spans="1:15" ht="12.75" customHeight="1" x14ac:dyDescent="0.25">
      <c r="A12" s="1"/>
      <c r="B12" s="1"/>
      <c r="C12" s="1"/>
      <c r="D12" s="1"/>
      <c r="E12" s="1"/>
      <c r="F12" s="14" t="s">
        <v>141</v>
      </c>
      <c r="G12" s="15"/>
      <c r="H12" s="1"/>
      <c r="I12" s="1"/>
      <c r="J12" s="1"/>
      <c r="K12" s="1"/>
      <c r="L12" s="1"/>
      <c r="M12" s="1"/>
    </row>
    <row r="13" spans="1:15" ht="12.75" customHeight="1" x14ac:dyDescent="0.25">
      <c r="A13" s="1"/>
      <c r="B13" s="1"/>
      <c r="C13" s="1"/>
      <c r="D13" s="4" t="s">
        <v>24</v>
      </c>
      <c r="E13" s="1"/>
      <c r="F13" s="1"/>
      <c r="G13" s="1"/>
      <c r="H13" s="1"/>
      <c r="I13" s="1"/>
      <c r="J13" s="1"/>
      <c r="K13" s="1"/>
      <c r="L13" s="1"/>
      <c r="M13" s="1"/>
      <c r="O13" s="1" t="s">
        <v>40</v>
      </c>
    </row>
    <row r="14" spans="1:15" ht="8.2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5"/>
      <c r="M14" s="1"/>
      <c r="O14" s="1" t="s">
        <v>39</v>
      </c>
    </row>
    <row r="15" spans="1:15" ht="12.75" customHeight="1" x14ac:dyDescent="0.25">
      <c r="A15" s="1"/>
      <c r="B15" s="4" t="s">
        <v>0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5" ht="7.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O16" s="13" t="s">
        <v>49</v>
      </c>
    </row>
    <row r="17" spans="1:15" ht="12.75" customHeight="1" x14ac:dyDescent="0.25">
      <c r="A17" s="1"/>
      <c r="B17" s="4" t="s">
        <v>1</v>
      </c>
      <c r="C17" s="1"/>
      <c r="D17" s="6" t="s">
        <v>132</v>
      </c>
      <c r="E17" s="6"/>
      <c r="F17" s="6"/>
      <c r="G17" s="6"/>
      <c r="H17" s="6"/>
      <c r="I17" s="6"/>
      <c r="J17" s="6"/>
      <c r="K17" s="6"/>
      <c r="L17" s="1"/>
      <c r="M17" s="1"/>
      <c r="O17" s="13" t="s">
        <v>20</v>
      </c>
    </row>
    <row r="18" spans="1:15" ht="12.75" customHeight="1" x14ac:dyDescent="0.25">
      <c r="A18" s="1"/>
      <c r="B18" s="1"/>
      <c r="C18" s="1"/>
      <c r="D18" s="16" t="s">
        <v>2</v>
      </c>
      <c r="E18" s="1"/>
      <c r="F18" s="1"/>
      <c r="G18" s="1"/>
      <c r="H18" s="1"/>
      <c r="I18" s="1"/>
      <c r="J18" s="1"/>
      <c r="K18" s="1"/>
      <c r="L18" s="1"/>
      <c r="M18" s="1"/>
    </row>
    <row r="19" spans="1:15" ht="7.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O19" s="13" t="s">
        <v>30</v>
      </c>
    </row>
    <row r="20" spans="1:15" ht="12.75" customHeight="1" x14ac:dyDescent="0.25">
      <c r="A20" s="1"/>
      <c r="B20" s="4" t="s">
        <v>3</v>
      </c>
      <c r="C20" s="1"/>
      <c r="D20" s="66" t="s">
        <v>35</v>
      </c>
      <c r="E20" s="67"/>
      <c r="F20" s="67"/>
      <c r="G20" s="67"/>
      <c r="H20" s="67"/>
      <c r="I20" s="1"/>
      <c r="J20" s="1"/>
      <c r="K20" s="1"/>
      <c r="L20" s="1"/>
      <c r="M20" s="1"/>
      <c r="O20" s="13" t="s">
        <v>37</v>
      </c>
    </row>
    <row r="21" spans="1:15" ht="12.75" customHeight="1" x14ac:dyDescent="0.25">
      <c r="A21" s="1"/>
      <c r="B21" s="1"/>
      <c r="C21" s="1"/>
      <c r="D21" s="21" t="s">
        <v>2</v>
      </c>
      <c r="E21" s="1"/>
      <c r="F21" s="1"/>
      <c r="G21" s="1"/>
      <c r="H21" s="1"/>
      <c r="I21" s="1"/>
      <c r="J21" s="1"/>
      <c r="K21" s="1"/>
      <c r="L21" s="1"/>
      <c r="M21" s="1"/>
      <c r="O21" s="13" t="s">
        <v>43</v>
      </c>
    </row>
    <row r="22" spans="1:15" ht="12.75" customHeight="1" x14ac:dyDescent="0.25">
      <c r="A22" s="1"/>
      <c r="B22" s="1"/>
      <c r="C22" s="1"/>
      <c r="D22" s="68" t="s">
        <v>28</v>
      </c>
      <c r="E22" s="69"/>
      <c r="F22" s="69"/>
      <c r="G22" s="69"/>
      <c r="H22" s="1"/>
      <c r="I22" s="1"/>
      <c r="J22" s="1"/>
      <c r="K22" s="1"/>
      <c r="L22" s="1"/>
      <c r="M22" s="1"/>
      <c r="O22" s="13" t="s">
        <v>44</v>
      </c>
    </row>
    <row r="23" spans="1:15" ht="12.75" customHeight="1" x14ac:dyDescent="0.25">
      <c r="A23" s="1"/>
      <c r="B23" s="1"/>
      <c r="C23" s="1"/>
      <c r="D23" s="21" t="s">
        <v>2</v>
      </c>
      <c r="E23" s="1"/>
      <c r="F23" s="1"/>
      <c r="G23" s="1"/>
      <c r="H23" s="1"/>
      <c r="I23" s="1"/>
      <c r="J23" s="1"/>
      <c r="K23" s="1"/>
      <c r="L23" s="1"/>
      <c r="M23" s="1"/>
      <c r="O23" s="13" t="s">
        <v>48</v>
      </c>
    </row>
    <row r="24" spans="1:15" ht="7.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5" ht="12.75" customHeight="1" x14ac:dyDescent="0.25">
      <c r="A25" s="1"/>
      <c r="B25" s="4" t="s">
        <v>26</v>
      </c>
      <c r="C25" s="1"/>
      <c r="D25" s="1"/>
      <c r="E25" s="1"/>
      <c r="F25" s="1"/>
      <c r="G25" s="1"/>
      <c r="H25" s="22" t="s">
        <v>61</v>
      </c>
      <c r="I25" s="23"/>
      <c r="J25" s="17"/>
      <c r="K25" s="17"/>
      <c r="L25" s="1"/>
      <c r="M25" s="1"/>
    </row>
    <row r="26" spans="1:15" ht="12.75" customHeight="1" x14ac:dyDescent="0.25">
      <c r="A26" s="1"/>
      <c r="B26" s="1"/>
      <c r="C26" s="1"/>
      <c r="D26" s="1"/>
      <c r="E26" s="1"/>
      <c r="F26" s="1"/>
      <c r="G26" s="1"/>
      <c r="H26" s="21" t="s">
        <v>31</v>
      </c>
      <c r="I26" s="1"/>
      <c r="J26" s="1"/>
      <c r="K26" s="1"/>
      <c r="L26" s="1"/>
      <c r="M26" s="1"/>
    </row>
    <row r="27" spans="1:15" ht="12.75" customHeight="1" x14ac:dyDescent="0.25">
      <c r="A27" s="1"/>
      <c r="B27" s="1" t="s">
        <v>60</v>
      </c>
      <c r="D27" s="1"/>
      <c r="E27" s="6" t="s">
        <v>59</v>
      </c>
      <c r="F27" s="1"/>
      <c r="G27" s="1"/>
      <c r="H27" s="1"/>
      <c r="I27" s="1"/>
      <c r="J27" s="1"/>
      <c r="K27" s="1"/>
      <c r="L27" s="1"/>
      <c r="M27" s="1"/>
    </row>
    <row r="28" spans="1:15" ht="9" customHeight="1" x14ac:dyDescent="0.25">
      <c r="A28" s="1"/>
      <c r="B28" s="1"/>
      <c r="D28" s="1"/>
      <c r="E28" s="6"/>
      <c r="F28" s="1"/>
      <c r="G28" s="1"/>
      <c r="H28" s="1"/>
      <c r="I28" s="1"/>
      <c r="J28" s="1"/>
      <c r="K28" s="1"/>
      <c r="L28" s="1"/>
      <c r="M28" s="1"/>
    </row>
    <row r="29" spans="1:15" ht="12.75" customHeight="1" x14ac:dyDescent="0.25">
      <c r="A29" s="1"/>
      <c r="B29" s="1" t="s">
        <v>4</v>
      </c>
      <c r="C29" s="1"/>
      <c r="D29" s="1"/>
      <c r="E29" s="24" t="s">
        <v>133</v>
      </c>
      <c r="F29" s="20"/>
      <c r="G29" s="20"/>
      <c r="H29" s="20"/>
      <c r="I29" s="20"/>
      <c r="J29" s="20"/>
      <c r="K29" s="1"/>
      <c r="L29" s="1"/>
      <c r="M29" s="1"/>
    </row>
    <row r="30" spans="1:15" ht="6.75" customHeight="1" x14ac:dyDescent="0.25">
      <c r="A30" s="1"/>
      <c r="B30" s="1"/>
      <c r="C30" s="1"/>
      <c r="D30" s="1"/>
      <c r="E30" s="10"/>
      <c r="F30" s="18"/>
      <c r="G30" s="18"/>
      <c r="H30" s="9"/>
      <c r="I30" s="9"/>
      <c r="J30" s="1"/>
      <c r="K30" s="1"/>
      <c r="L30" s="1"/>
      <c r="M30" s="1"/>
    </row>
    <row r="31" spans="1:15" ht="12.75" customHeight="1" x14ac:dyDescent="0.25">
      <c r="A31" s="1"/>
      <c r="B31" s="1" t="s">
        <v>5</v>
      </c>
      <c r="C31" s="1"/>
      <c r="D31" s="1"/>
      <c r="E31" s="10">
        <v>4143534</v>
      </c>
      <c r="F31" s="26"/>
      <c r="G31" s="9"/>
      <c r="H31" s="9"/>
      <c r="I31" s="9"/>
      <c r="J31" s="1"/>
      <c r="K31" s="1"/>
      <c r="L31" s="1"/>
      <c r="M31" s="1"/>
    </row>
    <row r="32" spans="1:15" ht="12.75" customHeight="1" x14ac:dyDescent="0.25">
      <c r="A32" s="1"/>
      <c r="B32" s="6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25">
      <c r="A33" s="1"/>
      <c r="B33" s="4" t="s">
        <v>21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25">
      <c r="A34" s="1"/>
      <c r="B34" s="2" t="s">
        <v>22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25">
      <c r="A35" s="1"/>
      <c r="B35" s="4" t="s">
        <v>23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ht="9" customHeight="1" x14ac:dyDescent="0.25">
      <c r="A36" s="1"/>
      <c r="J36" s="1"/>
      <c r="K36" s="1"/>
      <c r="L36" s="1"/>
      <c r="M36" s="1"/>
    </row>
    <row r="37" spans="1:13" x14ac:dyDescent="0.25">
      <c r="A37" s="1"/>
      <c r="B37" s="1" t="s">
        <v>32</v>
      </c>
      <c r="C37" s="1"/>
      <c r="D37" s="1"/>
      <c r="E37" s="1"/>
      <c r="F37" s="1"/>
      <c r="G37" s="1"/>
      <c r="H37" s="1"/>
      <c r="I37" s="1"/>
      <c r="J37" s="12"/>
      <c r="K37" s="7"/>
      <c r="L37" s="7"/>
      <c r="M37" s="1"/>
    </row>
    <row r="38" spans="1:13" x14ac:dyDescent="0.25">
      <c r="A38" s="1"/>
      <c r="B38" s="1" t="s">
        <v>33</v>
      </c>
      <c r="C38" s="1"/>
      <c r="D38" s="1"/>
      <c r="E38" s="1"/>
      <c r="F38" s="25" t="s">
        <v>39</v>
      </c>
      <c r="G38" s="25"/>
      <c r="H38" s="25"/>
      <c r="I38" s="19"/>
      <c r="J38" s="1"/>
      <c r="K38" s="1"/>
      <c r="L38" s="1"/>
      <c r="M38" s="1"/>
    </row>
    <row r="39" spans="1:13" x14ac:dyDescent="0.25">
      <c r="A39" s="1"/>
      <c r="B39" s="1"/>
      <c r="C39" s="1"/>
      <c r="D39" s="1"/>
      <c r="E39" s="1"/>
      <c r="F39" s="16" t="s">
        <v>6</v>
      </c>
      <c r="G39" s="1"/>
      <c r="H39" s="1"/>
      <c r="I39" s="1"/>
      <c r="J39" s="1"/>
      <c r="K39" s="1"/>
      <c r="L39" s="1"/>
      <c r="M39" s="1"/>
    </row>
    <row r="40" spans="1:13" x14ac:dyDescent="0.25">
      <c r="A40" s="1"/>
      <c r="B40" s="28" t="str">
        <f>B27</f>
        <v>Оборудование типа:</v>
      </c>
      <c r="C40" s="1"/>
      <c r="D40" s="1"/>
      <c r="E40" s="1" t="str">
        <f>E27</f>
        <v>ВМТ-110Б-25/1250 УХЛ1</v>
      </c>
      <c r="F40" s="1"/>
      <c r="G40" s="1"/>
      <c r="H40" s="1"/>
      <c r="I40" s="1"/>
      <c r="J40" s="1"/>
      <c r="K40" s="1"/>
      <c r="L40" s="1"/>
      <c r="M40" s="1"/>
    </row>
    <row r="41" spans="1:13" ht="9" customHeight="1" x14ac:dyDescent="0.25">
      <c r="A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1"/>
      <c r="B42" s="1" t="str">
        <f>B29</f>
        <v>диспетчерское наименование:</v>
      </c>
      <c r="C42" s="1"/>
      <c r="D42" s="1"/>
      <c r="E42" s="6" t="str">
        <f>E29</f>
        <v>В-110 Вандрас-КС-6</v>
      </c>
      <c r="F42" s="1"/>
      <c r="G42" s="1"/>
      <c r="H42" s="1"/>
      <c r="I42" s="1"/>
      <c r="J42" s="1"/>
      <c r="K42" s="1"/>
      <c r="L42" s="1"/>
      <c r="M42" s="1"/>
    </row>
    <row r="43" spans="1:13" ht="8.25" customHeight="1" x14ac:dyDescent="0.25">
      <c r="A43" s="1"/>
      <c r="B43" s="1"/>
      <c r="C43" s="1"/>
      <c r="D43" s="1"/>
      <c r="E43" s="6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1"/>
      <c r="B44" s="1" t="str">
        <f>B31</f>
        <v>инвентарный номер:</v>
      </c>
      <c r="C44" s="1"/>
      <c r="D44" s="1"/>
      <c r="E44" s="6">
        <f>E31</f>
        <v>4143534</v>
      </c>
      <c r="F44" s="29">
        <f>F31</f>
        <v>0</v>
      </c>
      <c r="G44" s="1"/>
      <c r="H44" s="1"/>
      <c r="I44" s="1"/>
      <c r="J44" s="1"/>
      <c r="K44" s="1"/>
      <c r="L44" s="1"/>
      <c r="M44" s="1"/>
    </row>
    <row r="45" spans="1:13" ht="7.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1"/>
      <c r="B46" s="1" t="s">
        <v>34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25">
      <c r="A48" s="1"/>
      <c r="B48" s="4" t="s">
        <v>7</v>
      </c>
      <c r="C48" s="1"/>
      <c r="D48" s="1"/>
      <c r="E48" s="3"/>
      <c r="F48" s="3"/>
      <c r="G48" s="1"/>
      <c r="H48" s="69" t="s">
        <v>38</v>
      </c>
      <c r="I48" s="70"/>
      <c r="J48" s="17"/>
      <c r="K48" s="1"/>
      <c r="L48" s="1"/>
      <c r="M48" s="1"/>
    </row>
    <row r="49" spans="1:13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25">
      <c r="A50" s="1"/>
      <c r="B50" s="4" t="s">
        <v>8</v>
      </c>
      <c r="C50" s="1"/>
      <c r="D50" s="1"/>
      <c r="E50" s="3"/>
      <c r="F50" s="3"/>
      <c r="G50" s="1"/>
      <c r="H50" s="69" t="s">
        <v>49</v>
      </c>
      <c r="I50" s="71"/>
      <c r="J50" s="17"/>
      <c r="K50" s="1"/>
      <c r="L50" s="1"/>
      <c r="M50" s="1"/>
    </row>
    <row r="51" spans="1:13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x14ac:dyDescent="0.25">
      <c r="A52" s="1"/>
      <c r="B52" s="1"/>
      <c r="C52" s="1"/>
      <c r="D52" s="1"/>
      <c r="E52" s="3"/>
      <c r="F52" s="3"/>
      <c r="G52" s="8"/>
      <c r="H52" s="63" t="s">
        <v>48</v>
      </c>
      <c r="I52" s="64"/>
      <c r="J52" s="17"/>
      <c r="K52" s="1"/>
      <c r="L52" s="1"/>
      <c r="M52" s="1"/>
    </row>
  </sheetData>
  <mergeCells count="6">
    <mergeCell ref="H52:I52"/>
    <mergeCell ref="G11:I11"/>
    <mergeCell ref="D20:H20"/>
    <mergeCell ref="D22:G22"/>
    <mergeCell ref="H48:I48"/>
    <mergeCell ref="H50:I50"/>
  </mergeCells>
  <dataValidations count="5">
    <dataValidation type="list" allowBlank="1" showInputMessage="1" showErrorMessage="1" sqref="H52:I52">
      <formula1>$O$19:$O$23</formula1>
    </dataValidation>
    <dataValidation type="list" allowBlank="1" showInputMessage="1" showErrorMessage="1" sqref="H50">
      <formula1>$O$16:$O$17</formula1>
    </dataValidation>
    <dataValidation type="list" allowBlank="1" showInputMessage="1" showErrorMessage="1" sqref="F38">
      <formula1>$O$13:$O$14</formula1>
    </dataValidation>
    <dataValidation type="list" allowBlank="1" showInputMessage="1" showErrorMessage="1" promptTitle="имтаит" sqref="D22">
      <formula1>$O$3:$O$7</formula1>
    </dataValidation>
    <dataValidation type="list" allowBlank="1" showInputMessage="1" showErrorMessage="1" sqref="D20:H20">
      <formula1>$O$9:$O$10</formula1>
    </dataValidation>
  </dataValidations>
  <pageMargins left="0.7" right="0.7" top="0.75" bottom="0.75" header="0.3" footer="0.3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5"/>
  <sheetViews>
    <sheetView tabSelected="1" view="pageBreakPreview" topLeftCell="A75" zoomScaleSheetLayoutView="100" workbookViewId="0">
      <selection activeCell="B26" sqref="B26"/>
    </sheetView>
  </sheetViews>
  <sheetFormatPr defaultRowHeight="12.75" x14ac:dyDescent="0.2"/>
  <cols>
    <col min="1" max="1" width="18.28515625" style="34" bestFit="1" customWidth="1"/>
    <col min="2" max="2" width="29.42578125" style="34" customWidth="1"/>
    <col min="3" max="3" width="28" style="34" customWidth="1"/>
    <col min="4" max="4" width="23.5703125" style="34" customWidth="1"/>
    <col min="5" max="5" width="19" style="34" customWidth="1"/>
    <col min="6" max="7" width="7.28515625" style="34" customWidth="1"/>
    <col min="8" max="16384" width="9.140625" style="34"/>
  </cols>
  <sheetData>
    <row r="1" spans="1:11" x14ac:dyDescent="0.2">
      <c r="A1" s="32"/>
      <c r="B1" s="32"/>
      <c r="C1" s="32"/>
      <c r="D1" s="32"/>
      <c r="E1" s="33"/>
      <c r="F1" s="60" t="s">
        <v>9</v>
      </c>
      <c r="G1" s="32"/>
    </row>
    <row r="2" spans="1:11" x14ac:dyDescent="0.2">
      <c r="A2" s="32"/>
      <c r="B2" s="32"/>
      <c r="C2" s="32"/>
      <c r="D2" s="32"/>
      <c r="E2" s="33"/>
      <c r="F2" s="60" t="s">
        <v>27</v>
      </c>
      <c r="G2" s="35">
        <v>281</v>
      </c>
    </row>
    <row r="3" spans="1:11" x14ac:dyDescent="0.2">
      <c r="A3" s="32"/>
      <c r="B3" s="32"/>
      <c r="C3" s="32"/>
      <c r="D3" s="60"/>
      <c r="E3" s="72" t="s">
        <v>142</v>
      </c>
      <c r="F3" s="72"/>
      <c r="G3" s="33"/>
    </row>
    <row r="4" spans="1:11" ht="14.25" x14ac:dyDescent="0.2">
      <c r="A4" s="33"/>
      <c r="B4" s="33"/>
      <c r="C4" s="36" t="s">
        <v>10</v>
      </c>
      <c r="D4" s="33"/>
      <c r="E4" s="33"/>
      <c r="F4" s="33"/>
      <c r="G4" s="33"/>
    </row>
    <row r="5" spans="1:11" ht="14.25" x14ac:dyDescent="0.2">
      <c r="A5" s="33"/>
      <c r="B5" s="33"/>
      <c r="C5" s="36"/>
      <c r="D5" s="33"/>
      <c r="E5" s="33"/>
      <c r="F5" s="33"/>
      <c r="G5" s="33"/>
    </row>
    <row r="6" spans="1:11" x14ac:dyDescent="0.2">
      <c r="A6" s="32" t="s">
        <v>17</v>
      </c>
      <c r="B6" s="35"/>
      <c r="D6" s="37" t="str">
        <f>АКТ!H25</f>
        <v>ПС 110/10 кВ ЛПХ</v>
      </c>
      <c r="E6" s="32"/>
      <c r="F6" s="32"/>
      <c r="G6" s="32"/>
    </row>
    <row r="7" spans="1:11" x14ac:dyDescent="0.2">
      <c r="A7" s="32" t="s">
        <v>18</v>
      </c>
      <c r="B7" s="35"/>
      <c r="D7" s="37" t="str">
        <f>АКТ!E29</f>
        <v>В-110 Вандрас-КС-6</v>
      </c>
      <c r="E7" s="32"/>
      <c r="F7" s="32"/>
      <c r="G7" s="32"/>
    </row>
    <row r="8" spans="1:11" x14ac:dyDescent="0.2">
      <c r="A8" s="32"/>
      <c r="B8" s="35"/>
      <c r="D8" s="37"/>
      <c r="E8" s="32"/>
      <c r="F8" s="32"/>
      <c r="G8" s="32"/>
    </row>
    <row r="9" spans="1:11" x14ac:dyDescent="0.2">
      <c r="A9" s="32" t="s">
        <v>19</v>
      </c>
      <c r="B9" s="35"/>
      <c r="D9" s="37" t="str">
        <f>АКТ!E27</f>
        <v>ВМТ-110Б-25/1250 УХЛ1</v>
      </c>
      <c r="E9" s="32"/>
      <c r="F9" s="32"/>
    </row>
    <row r="10" spans="1:11" x14ac:dyDescent="0.2">
      <c r="A10" s="32" t="s">
        <v>46</v>
      </c>
      <c r="B10" s="35"/>
      <c r="D10" s="38">
        <v>4143534</v>
      </c>
      <c r="E10" s="37"/>
      <c r="F10" s="32"/>
      <c r="G10" s="32"/>
    </row>
    <row r="11" spans="1:11" ht="13.5" thickBot="1" x14ac:dyDescent="0.25">
      <c r="A11" s="33"/>
      <c r="B11" s="33"/>
      <c r="C11" s="33"/>
      <c r="D11" s="33"/>
      <c r="E11" s="33"/>
      <c r="F11" s="33"/>
      <c r="G11" s="33"/>
    </row>
    <row r="12" spans="1:11" ht="39.75" customHeight="1" thickBot="1" x14ac:dyDescent="0.25">
      <c r="A12" s="39" t="s">
        <v>11</v>
      </c>
      <c r="B12" s="40" t="s">
        <v>12</v>
      </c>
      <c r="C12" s="40" t="s">
        <v>13</v>
      </c>
      <c r="D12" s="40" t="s">
        <v>14</v>
      </c>
      <c r="E12" s="41" t="s">
        <v>15</v>
      </c>
      <c r="F12" s="40" t="s">
        <v>16</v>
      </c>
      <c r="G12" s="42" t="s">
        <v>57</v>
      </c>
    </row>
    <row r="13" spans="1:11" ht="13.5" thickBot="1" x14ac:dyDescent="0.25">
      <c r="A13" s="43">
        <v>1</v>
      </c>
      <c r="B13" s="44">
        <v>2</v>
      </c>
      <c r="C13" s="44">
        <v>3</v>
      </c>
      <c r="D13" s="44">
        <v>4</v>
      </c>
      <c r="E13" s="44">
        <v>5</v>
      </c>
      <c r="F13" s="45">
        <v>6</v>
      </c>
      <c r="G13" s="46">
        <v>7</v>
      </c>
    </row>
    <row r="14" spans="1:11" ht="38.25" x14ac:dyDescent="0.2">
      <c r="A14" s="78" t="s">
        <v>62</v>
      </c>
      <c r="B14" s="79" t="s">
        <v>63</v>
      </c>
      <c r="C14" s="80" t="s">
        <v>64</v>
      </c>
      <c r="D14" s="80" t="s">
        <v>131</v>
      </c>
      <c r="E14" s="61" t="s">
        <v>65</v>
      </c>
      <c r="F14" s="45" t="s">
        <v>41</v>
      </c>
      <c r="G14" s="46">
        <v>3</v>
      </c>
      <c r="H14" s="73"/>
      <c r="I14" s="74"/>
      <c r="J14" s="74"/>
      <c r="K14" s="74"/>
    </row>
    <row r="15" spans="1:11" ht="25.5" x14ac:dyDescent="0.2">
      <c r="A15" s="81"/>
      <c r="B15" s="48"/>
      <c r="C15" s="48"/>
      <c r="D15" s="48"/>
      <c r="E15" s="62" t="s">
        <v>66</v>
      </c>
      <c r="F15" s="47" t="s">
        <v>42</v>
      </c>
      <c r="G15" s="31">
        <v>1.6999999999999999E-3</v>
      </c>
    </row>
    <row r="16" spans="1:11" ht="25.5" x14ac:dyDescent="0.2">
      <c r="A16" s="81"/>
      <c r="B16" s="48"/>
      <c r="C16" s="48"/>
      <c r="D16" s="48"/>
      <c r="E16" s="62" t="s">
        <v>67</v>
      </c>
      <c r="F16" s="47" t="s">
        <v>51</v>
      </c>
      <c r="G16" s="31">
        <v>2</v>
      </c>
    </row>
    <row r="17" spans="1:15" ht="25.5" x14ac:dyDescent="0.2">
      <c r="A17" s="81"/>
      <c r="B17" s="48"/>
      <c r="C17" s="48"/>
      <c r="D17" s="48"/>
      <c r="E17" s="62" t="s">
        <v>68</v>
      </c>
      <c r="F17" s="47" t="s">
        <v>69</v>
      </c>
      <c r="G17" s="31">
        <v>0.32</v>
      </c>
    </row>
    <row r="18" spans="1:15" ht="25.5" x14ac:dyDescent="0.2">
      <c r="A18" s="81"/>
      <c r="B18" s="48"/>
      <c r="C18" s="48"/>
      <c r="D18" s="48"/>
      <c r="E18" s="62" t="s">
        <v>176</v>
      </c>
      <c r="F18" s="47" t="s">
        <v>69</v>
      </c>
      <c r="G18" s="31">
        <v>1</v>
      </c>
    </row>
    <row r="19" spans="1:15" x14ac:dyDescent="0.2">
      <c r="A19" s="81"/>
      <c r="B19" s="48"/>
      <c r="C19" s="48"/>
      <c r="D19" s="48"/>
      <c r="E19" s="48" t="s">
        <v>143</v>
      </c>
      <c r="F19" s="47" t="s">
        <v>41</v>
      </c>
      <c r="G19" s="31">
        <v>3</v>
      </c>
    </row>
    <row r="20" spans="1:15" x14ac:dyDescent="0.2">
      <c r="A20" s="81"/>
      <c r="B20" s="48"/>
      <c r="C20" s="48"/>
      <c r="D20" s="48"/>
      <c r="E20" s="48" t="s">
        <v>144</v>
      </c>
      <c r="F20" s="47" t="s">
        <v>41</v>
      </c>
      <c r="G20" s="31">
        <v>3</v>
      </c>
    </row>
    <row r="21" spans="1:15" x14ac:dyDescent="0.2">
      <c r="A21" s="81"/>
      <c r="B21" s="48"/>
      <c r="C21" s="48"/>
      <c r="D21" s="48"/>
      <c r="E21" s="48" t="s">
        <v>186</v>
      </c>
      <c r="F21" s="47" t="s">
        <v>51</v>
      </c>
      <c r="G21" s="31">
        <v>1.05</v>
      </c>
    </row>
    <row r="22" spans="1:15" ht="54" customHeight="1" x14ac:dyDescent="0.2">
      <c r="A22" s="81" t="s">
        <v>70</v>
      </c>
      <c r="B22" s="48" t="s">
        <v>193</v>
      </c>
      <c r="C22" s="48" t="s">
        <v>71</v>
      </c>
      <c r="D22" s="48" t="s">
        <v>72</v>
      </c>
      <c r="E22" s="62" t="s">
        <v>73</v>
      </c>
      <c r="F22" s="47" t="s">
        <v>41</v>
      </c>
      <c r="G22" s="31">
        <v>6</v>
      </c>
      <c r="H22" s="73"/>
      <c r="I22" s="75"/>
      <c r="J22" s="75"/>
      <c r="K22" s="75"/>
      <c r="L22" s="75"/>
      <c r="M22" s="75"/>
    </row>
    <row r="23" spans="1:15" ht="38.25" x14ac:dyDescent="0.2">
      <c r="A23" s="81"/>
      <c r="B23" s="48"/>
      <c r="C23" s="48"/>
      <c r="D23" s="48"/>
      <c r="E23" s="62" t="s">
        <v>74</v>
      </c>
      <c r="F23" s="47" t="s">
        <v>41</v>
      </c>
      <c r="G23" s="31">
        <v>3</v>
      </c>
    </row>
    <row r="24" spans="1:15" ht="38.25" x14ac:dyDescent="0.2">
      <c r="A24" s="81"/>
      <c r="B24" s="48"/>
      <c r="C24" s="48"/>
      <c r="D24" s="48"/>
      <c r="E24" s="62" t="s">
        <v>75</v>
      </c>
      <c r="F24" s="47" t="s">
        <v>41</v>
      </c>
      <c r="G24" s="31">
        <v>12</v>
      </c>
    </row>
    <row r="25" spans="1:15" ht="38.25" x14ac:dyDescent="0.2">
      <c r="A25" s="81"/>
      <c r="B25" s="48"/>
      <c r="C25" s="48"/>
      <c r="D25" s="48"/>
      <c r="E25" s="62" t="s">
        <v>76</v>
      </c>
      <c r="F25" s="47" t="s">
        <v>41</v>
      </c>
      <c r="G25" s="31">
        <v>3</v>
      </c>
    </row>
    <row r="26" spans="1:15" x14ac:dyDescent="0.2">
      <c r="A26" s="81"/>
      <c r="B26" s="48"/>
      <c r="C26" s="48"/>
      <c r="D26" s="48"/>
      <c r="E26" s="62" t="s">
        <v>77</v>
      </c>
      <c r="F26" s="47" t="s">
        <v>41</v>
      </c>
      <c r="G26" s="31">
        <v>3</v>
      </c>
    </row>
    <row r="27" spans="1:15" ht="25.5" x14ac:dyDescent="0.2">
      <c r="A27" s="81"/>
      <c r="B27" s="48"/>
      <c r="C27" s="48"/>
      <c r="D27" s="48"/>
      <c r="E27" s="62" t="s">
        <v>78</v>
      </c>
      <c r="F27" s="47" t="s">
        <v>41</v>
      </c>
      <c r="G27" s="31">
        <v>6</v>
      </c>
    </row>
    <row r="28" spans="1:15" ht="13.5" customHeight="1" x14ac:dyDescent="0.2">
      <c r="A28" s="81"/>
      <c r="B28" s="48"/>
      <c r="C28" s="48"/>
      <c r="D28" s="48"/>
      <c r="E28" s="62" t="s">
        <v>79</v>
      </c>
      <c r="F28" s="47" t="s">
        <v>41</v>
      </c>
      <c r="G28" s="31">
        <v>3</v>
      </c>
    </row>
    <row r="29" spans="1:15" ht="25.5" x14ac:dyDescent="0.2">
      <c r="A29" s="81"/>
      <c r="B29" s="48"/>
      <c r="C29" s="48"/>
      <c r="D29" s="48"/>
      <c r="E29" s="62" t="s">
        <v>80</v>
      </c>
      <c r="F29" s="47" t="s">
        <v>41</v>
      </c>
      <c r="G29" s="31">
        <v>3</v>
      </c>
    </row>
    <row r="30" spans="1:15" ht="51" x14ac:dyDescent="0.2">
      <c r="A30" s="81"/>
      <c r="B30" s="48" t="s">
        <v>178</v>
      </c>
      <c r="C30" s="48" t="s">
        <v>179</v>
      </c>
      <c r="D30" s="48" t="s">
        <v>180</v>
      </c>
      <c r="E30" s="48" t="s">
        <v>181</v>
      </c>
      <c r="F30" s="47" t="s">
        <v>41</v>
      </c>
      <c r="G30" s="31">
        <v>3</v>
      </c>
      <c r="H30" s="76"/>
      <c r="I30" s="77"/>
      <c r="J30" s="77"/>
      <c r="K30" s="77"/>
      <c r="L30" s="77"/>
      <c r="M30" s="77"/>
      <c r="N30" s="77"/>
      <c r="O30" s="77"/>
    </row>
    <row r="31" spans="1:15" ht="51" x14ac:dyDescent="0.2">
      <c r="A31" s="81"/>
      <c r="B31" s="48" t="s">
        <v>189</v>
      </c>
      <c r="C31" s="48" t="s">
        <v>148</v>
      </c>
      <c r="D31" s="48" t="s">
        <v>149</v>
      </c>
      <c r="E31" s="48" t="s">
        <v>150</v>
      </c>
      <c r="F31" s="47" t="s">
        <v>41</v>
      </c>
      <c r="G31" s="31">
        <v>3</v>
      </c>
      <c r="H31" s="73"/>
      <c r="I31" s="74"/>
      <c r="J31" s="74"/>
      <c r="K31" s="74"/>
    </row>
    <row r="32" spans="1:15" x14ac:dyDescent="0.2">
      <c r="A32" s="81"/>
      <c r="B32" s="48"/>
      <c r="C32" s="48"/>
      <c r="D32" s="48"/>
      <c r="E32" s="48" t="s">
        <v>151</v>
      </c>
      <c r="F32" s="47" t="s">
        <v>41</v>
      </c>
      <c r="G32" s="31">
        <v>3</v>
      </c>
    </row>
    <row r="33" spans="1:15" ht="25.5" x14ac:dyDescent="0.2">
      <c r="A33" s="81"/>
      <c r="B33" s="47" t="s">
        <v>152</v>
      </c>
      <c r="C33" s="48" t="s">
        <v>153</v>
      </c>
      <c r="D33" s="47" t="s">
        <v>154</v>
      </c>
      <c r="E33" s="47" t="s">
        <v>155</v>
      </c>
      <c r="F33" s="47" t="s">
        <v>41</v>
      </c>
      <c r="G33" s="31">
        <v>3</v>
      </c>
      <c r="H33" s="73"/>
      <c r="I33" s="75"/>
      <c r="J33" s="75"/>
      <c r="K33" s="75"/>
      <c r="L33" s="75"/>
      <c r="M33" s="75"/>
      <c r="N33" s="75"/>
    </row>
    <row r="34" spans="1:15" ht="51" x14ac:dyDescent="0.2">
      <c r="A34" s="81" t="s">
        <v>81</v>
      </c>
      <c r="B34" s="48" t="s">
        <v>82</v>
      </c>
      <c r="C34" s="48" t="s">
        <v>83</v>
      </c>
      <c r="D34" s="48" t="s">
        <v>84</v>
      </c>
      <c r="E34" s="62" t="s">
        <v>85</v>
      </c>
      <c r="F34" s="47" t="s">
        <v>51</v>
      </c>
      <c r="G34" s="31">
        <v>0.5</v>
      </c>
      <c r="H34" s="76"/>
      <c r="I34" s="77"/>
      <c r="J34" s="77"/>
      <c r="K34" s="77"/>
      <c r="L34" s="77"/>
      <c r="M34" s="77"/>
      <c r="N34" s="77"/>
      <c r="O34" s="77"/>
    </row>
    <row r="35" spans="1:15" ht="25.5" x14ac:dyDescent="0.2">
      <c r="A35" s="81"/>
      <c r="B35" s="48"/>
      <c r="C35" s="48"/>
      <c r="D35" s="48"/>
      <c r="E35" s="62" t="s">
        <v>66</v>
      </c>
      <c r="F35" s="47" t="s">
        <v>42</v>
      </c>
      <c r="G35" s="31">
        <v>1.5E-3</v>
      </c>
    </row>
    <row r="36" spans="1:15" ht="51" x14ac:dyDescent="0.2">
      <c r="A36" s="81"/>
      <c r="B36" s="48"/>
      <c r="C36" s="48"/>
      <c r="D36" s="48"/>
      <c r="E36" s="62" t="s">
        <v>56</v>
      </c>
      <c r="F36" s="47" t="s">
        <v>86</v>
      </c>
      <c r="G36" s="31">
        <v>0.16</v>
      </c>
    </row>
    <row r="37" spans="1:15" ht="25.5" x14ac:dyDescent="0.2">
      <c r="A37" s="81"/>
      <c r="B37" s="48"/>
      <c r="C37" s="48"/>
      <c r="D37" s="48"/>
      <c r="E37" s="62" t="s">
        <v>67</v>
      </c>
      <c r="F37" s="47" t="s">
        <v>51</v>
      </c>
      <c r="G37" s="31">
        <v>0.5</v>
      </c>
    </row>
    <row r="38" spans="1:15" ht="38.25" x14ac:dyDescent="0.2">
      <c r="A38" s="81" t="s">
        <v>87</v>
      </c>
      <c r="B38" s="48" t="s">
        <v>88</v>
      </c>
      <c r="C38" s="48" t="s">
        <v>89</v>
      </c>
      <c r="D38" s="48" t="s">
        <v>90</v>
      </c>
      <c r="E38" s="62" t="s">
        <v>91</v>
      </c>
      <c r="F38" s="47" t="s">
        <v>41</v>
      </c>
      <c r="G38" s="31">
        <v>3</v>
      </c>
      <c r="H38" s="76"/>
      <c r="I38" s="77"/>
      <c r="J38" s="77"/>
      <c r="K38" s="77"/>
      <c r="L38" s="77"/>
      <c r="M38" s="77"/>
      <c r="N38" s="77"/>
      <c r="O38" s="77"/>
    </row>
    <row r="39" spans="1:15" ht="38.25" x14ac:dyDescent="0.2">
      <c r="A39" s="81"/>
      <c r="B39" s="48"/>
      <c r="C39" s="48"/>
      <c r="D39" s="48"/>
      <c r="E39" s="48" t="s">
        <v>156</v>
      </c>
      <c r="F39" s="47" t="s">
        <v>41</v>
      </c>
      <c r="G39" s="31">
        <v>3</v>
      </c>
    </row>
    <row r="40" spans="1:15" ht="38.25" x14ac:dyDescent="0.2">
      <c r="A40" s="81" t="s">
        <v>92</v>
      </c>
      <c r="B40" s="48" t="s">
        <v>82</v>
      </c>
      <c r="C40" s="48" t="s">
        <v>83</v>
      </c>
      <c r="D40" s="48" t="s">
        <v>84</v>
      </c>
      <c r="E40" s="62" t="s">
        <v>93</v>
      </c>
      <c r="F40" s="47" t="s">
        <v>51</v>
      </c>
      <c r="G40" s="31">
        <v>0.5</v>
      </c>
      <c r="H40" s="76"/>
      <c r="I40" s="77"/>
      <c r="J40" s="77"/>
      <c r="K40" s="77"/>
      <c r="L40" s="77"/>
      <c r="M40" s="77"/>
      <c r="N40" s="77"/>
      <c r="O40" s="77"/>
    </row>
    <row r="41" spans="1:15" ht="25.5" x14ac:dyDescent="0.2">
      <c r="A41" s="81"/>
      <c r="B41" s="48"/>
      <c r="C41" s="48"/>
      <c r="D41" s="48"/>
      <c r="E41" s="62" t="s">
        <v>66</v>
      </c>
      <c r="F41" s="47" t="s">
        <v>42</v>
      </c>
      <c r="G41" s="31">
        <v>1.2999999999999999E-3</v>
      </c>
    </row>
    <row r="42" spans="1:15" ht="25.5" x14ac:dyDescent="0.2">
      <c r="A42" s="81"/>
      <c r="B42" s="48" t="s">
        <v>190</v>
      </c>
      <c r="C42" s="48" t="s">
        <v>94</v>
      </c>
      <c r="D42" s="48" t="s">
        <v>95</v>
      </c>
      <c r="E42" s="62" t="s">
        <v>96</v>
      </c>
      <c r="F42" s="47" t="s">
        <v>41</v>
      </c>
      <c r="G42" s="31">
        <v>1</v>
      </c>
    </row>
    <row r="43" spans="1:15" ht="25.5" x14ac:dyDescent="0.2">
      <c r="A43" s="81"/>
      <c r="B43" s="48"/>
      <c r="C43" s="48"/>
      <c r="D43" s="48"/>
      <c r="E43" s="48" t="s">
        <v>174</v>
      </c>
      <c r="F43" s="47" t="s">
        <v>41</v>
      </c>
      <c r="G43" s="31">
        <v>1</v>
      </c>
    </row>
    <row r="44" spans="1:15" ht="38.25" x14ac:dyDescent="0.2">
      <c r="A44" s="81"/>
      <c r="B44" s="48" t="s">
        <v>97</v>
      </c>
      <c r="C44" s="48" t="s">
        <v>98</v>
      </c>
      <c r="D44" s="48" t="s">
        <v>99</v>
      </c>
      <c r="E44" s="62" t="s">
        <v>100</v>
      </c>
      <c r="F44" s="47" t="s">
        <v>41</v>
      </c>
      <c r="G44" s="31">
        <v>4</v>
      </c>
    </row>
    <row r="45" spans="1:15" ht="38.25" x14ac:dyDescent="0.2">
      <c r="A45" s="81"/>
      <c r="B45" s="48" t="s">
        <v>188</v>
      </c>
      <c r="C45" s="48" t="s">
        <v>157</v>
      </c>
      <c r="D45" s="48" t="s">
        <v>158</v>
      </c>
      <c r="E45" s="48" t="s">
        <v>159</v>
      </c>
      <c r="F45" s="47" t="s">
        <v>41</v>
      </c>
      <c r="G45" s="31">
        <v>1</v>
      </c>
      <c r="H45" s="76"/>
      <c r="I45" s="77"/>
      <c r="J45" s="77"/>
      <c r="K45" s="77"/>
      <c r="L45" s="77"/>
      <c r="M45" s="77"/>
      <c r="N45" s="77"/>
      <c r="O45" s="77"/>
    </row>
    <row r="46" spans="1:15" ht="25.5" x14ac:dyDescent="0.2">
      <c r="A46" s="81"/>
      <c r="B46" s="48"/>
      <c r="C46" s="48"/>
      <c r="D46" s="48"/>
      <c r="E46" s="48" t="s">
        <v>160</v>
      </c>
      <c r="F46" s="47" t="s">
        <v>41</v>
      </c>
      <c r="G46" s="31">
        <v>2</v>
      </c>
    </row>
    <row r="47" spans="1:15" ht="25.5" x14ac:dyDescent="0.2">
      <c r="A47" s="81"/>
      <c r="B47" s="48"/>
      <c r="C47" s="48"/>
      <c r="D47" s="48"/>
      <c r="E47" s="48" t="s">
        <v>161</v>
      </c>
      <c r="F47" s="47" t="s">
        <v>41</v>
      </c>
      <c r="G47" s="31">
        <v>1</v>
      </c>
    </row>
    <row r="48" spans="1:15" ht="38.25" x14ac:dyDescent="0.2">
      <c r="A48" s="81"/>
      <c r="B48" s="48"/>
      <c r="C48" s="48"/>
      <c r="D48" s="48"/>
      <c r="E48" s="48" t="s">
        <v>162</v>
      </c>
      <c r="F48" s="47" t="s">
        <v>41</v>
      </c>
      <c r="G48" s="31">
        <v>1</v>
      </c>
    </row>
    <row r="49" spans="1:15" x14ac:dyDescent="0.2">
      <c r="A49" s="81"/>
      <c r="B49" s="48"/>
      <c r="C49" s="48"/>
      <c r="D49" s="48"/>
      <c r="E49" s="48" t="s">
        <v>163</v>
      </c>
      <c r="F49" s="47" t="s">
        <v>41</v>
      </c>
      <c r="G49" s="31">
        <v>3</v>
      </c>
    </row>
    <row r="50" spans="1:15" ht="63.75" x14ac:dyDescent="0.2">
      <c r="A50" s="81"/>
      <c r="B50" s="48"/>
      <c r="C50" s="48"/>
      <c r="D50" s="48"/>
      <c r="E50" s="82" t="s">
        <v>175</v>
      </c>
      <c r="F50" s="82" t="s">
        <v>41</v>
      </c>
      <c r="G50" s="83">
        <v>2</v>
      </c>
    </row>
    <row r="51" spans="1:15" ht="47.25" customHeight="1" x14ac:dyDescent="0.2">
      <c r="A51" s="81"/>
      <c r="B51" s="48"/>
      <c r="C51" s="48"/>
      <c r="D51" s="48"/>
      <c r="E51" s="48" t="s">
        <v>164</v>
      </c>
      <c r="F51" s="47" t="s">
        <v>41</v>
      </c>
      <c r="G51" s="31">
        <v>1</v>
      </c>
    </row>
    <row r="52" spans="1:15" ht="25.5" x14ac:dyDescent="0.2">
      <c r="A52" s="81"/>
      <c r="B52" s="48"/>
      <c r="C52" s="48"/>
      <c r="D52" s="48"/>
      <c r="E52" s="48" t="s">
        <v>165</v>
      </c>
      <c r="F52" s="47" t="s">
        <v>41</v>
      </c>
      <c r="G52" s="31">
        <v>1</v>
      </c>
    </row>
    <row r="53" spans="1:15" x14ac:dyDescent="0.2">
      <c r="A53" s="81"/>
      <c r="B53" s="48"/>
      <c r="C53" s="48"/>
      <c r="D53" s="48"/>
      <c r="E53" s="48" t="s">
        <v>166</v>
      </c>
      <c r="F53" s="47" t="s">
        <v>41</v>
      </c>
      <c r="G53" s="31">
        <v>3</v>
      </c>
    </row>
    <row r="54" spans="1:15" ht="25.5" x14ac:dyDescent="0.2">
      <c r="A54" s="81"/>
      <c r="B54" s="48"/>
      <c r="C54" s="48"/>
      <c r="D54" s="48"/>
      <c r="E54" s="48" t="s">
        <v>167</v>
      </c>
      <c r="F54" s="47" t="s">
        <v>41</v>
      </c>
      <c r="G54" s="31">
        <v>1</v>
      </c>
    </row>
    <row r="55" spans="1:15" ht="25.5" x14ac:dyDescent="0.2">
      <c r="A55" s="81"/>
      <c r="B55" s="48"/>
      <c r="C55" s="48"/>
      <c r="D55" s="48"/>
      <c r="E55" s="48" t="s">
        <v>168</v>
      </c>
      <c r="F55" s="47" t="s">
        <v>41</v>
      </c>
      <c r="G55" s="31">
        <v>1</v>
      </c>
    </row>
    <row r="56" spans="1:15" x14ac:dyDescent="0.2">
      <c r="A56" s="81"/>
      <c r="B56" s="48"/>
      <c r="C56" s="48"/>
      <c r="D56" s="48"/>
      <c r="E56" s="48" t="s">
        <v>169</v>
      </c>
      <c r="F56" s="47" t="s">
        <v>41</v>
      </c>
      <c r="G56" s="31">
        <v>1</v>
      </c>
    </row>
    <row r="57" spans="1:15" x14ac:dyDescent="0.2">
      <c r="A57" s="81"/>
      <c r="B57" s="48"/>
      <c r="C57" s="48"/>
      <c r="D57" s="48"/>
      <c r="E57" s="48" t="s">
        <v>170</v>
      </c>
      <c r="F57" s="47" t="s">
        <v>41</v>
      </c>
      <c r="G57" s="31">
        <v>1</v>
      </c>
    </row>
    <row r="58" spans="1:15" ht="53.25" customHeight="1" x14ac:dyDescent="0.2">
      <c r="A58" s="81"/>
      <c r="B58" s="48"/>
      <c r="C58" s="48"/>
      <c r="D58" s="48"/>
      <c r="E58" s="48" t="s">
        <v>171</v>
      </c>
      <c r="F58" s="47" t="s">
        <v>41</v>
      </c>
      <c r="G58" s="31">
        <v>1</v>
      </c>
    </row>
    <row r="59" spans="1:15" x14ac:dyDescent="0.2">
      <c r="A59" s="81"/>
      <c r="B59" s="48"/>
      <c r="C59" s="48"/>
      <c r="D59" s="48"/>
      <c r="E59" s="48" t="s">
        <v>172</v>
      </c>
      <c r="F59" s="47" t="s">
        <v>41</v>
      </c>
      <c r="G59" s="31">
        <v>1</v>
      </c>
    </row>
    <row r="60" spans="1:15" x14ac:dyDescent="0.2">
      <c r="A60" s="81"/>
      <c r="B60" s="48"/>
      <c r="C60" s="48"/>
      <c r="D60" s="48"/>
      <c r="E60" s="48" t="s">
        <v>173</v>
      </c>
      <c r="F60" s="47" t="s">
        <v>41</v>
      </c>
      <c r="G60" s="31">
        <v>1</v>
      </c>
    </row>
    <row r="61" spans="1:15" ht="38.25" x14ac:dyDescent="0.2">
      <c r="A61" s="81" t="s">
        <v>101</v>
      </c>
      <c r="B61" s="48" t="s">
        <v>192</v>
      </c>
      <c r="C61" s="48" t="s">
        <v>102</v>
      </c>
      <c r="D61" s="48" t="s">
        <v>103</v>
      </c>
      <c r="E61" s="62" t="s">
        <v>104</v>
      </c>
      <c r="F61" s="47" t="s">
        <v>51</v>
      </c>
      <c r="G61" s="31">
        <v>7.2</v>
      </c>
      <c r="H61" s="76"/>
      <c r="I61" s="77"/>
      <c r="J61" s="77"/>
      <c r="K61" s="77"/>
      <c r="L61" s="77"/>
      <c r="M61" s="77"/>
      <c r="N61" s="77"/>
      <c r="O61" s="77"/>
    </row>
    <row r="62" spans="1:15" ht="25.5" customHeight="1" x14ac:dyDescent="0.2">
      <c r="A62" s="81"/>
      <c r="B62" s="48"/>
      <c r="C62" s="48"/>
      <c r="D62" s="48"/>
      <c r="E62" s="62" t="s">
        <v>105</v>
      </c>
      <c r="F62" s="47" t="s">
        <v>51</v>
      </c>
      <c r="G62" s="31">
        <v>0.3</v>
      </c>
    </row>
    <row r="63" spans="1:15" ht="25.5" customHeight="1" x14ac:dyDescent="0.2">
      <c r="A63" s="81"/>
      <c r="B63" s="48"/>
      <c r="C63" s="48"/>
      <c r="D63" s="48"/>
      <c r="E63" s="62" t="s">
        <v>177</v>
      </c>
      <c r="F63" s="47" t="s">
        <v>51</v>
      </c>
      <c r="G63" s="31">
        <v>0.02</v>
      </c>
    </row>
    <row r="64" spans="1:15" ht="25.5" customHeight="1" x14ac:dyDescent="0.2">
      <c r="A64" s="81"/>
      <c r="B64" s="48"/>
      <c r="C64" s="48"/>
      <c r="D64" s="48"/>
      <c r="E64" s="62" t="s">
        <v>106</v>
      </c>
      <c r="F64" s="47" t="s">
        <v>51</v>
      </c>
      <c r="G64" s="31">
        <v>1</v>
      </c>
    </row>
    <row r="65" spans="1:15" ht="25.5" customHeight="1" x14ac:dyDescent="0.2">
      <c r="A65" s="81"/>
      <c r="B65" s="48"/>
      <c r="C65" s="48"/>
      <c r="D65" s="48"/>
      <c r="E65" s="62" t="s">
        <v>107</v>
      </c>
      <c r="F65" s="47" t="s">
        <v>55</v>
      </c>
      <c r="G65" s="31">
        <v>0.1</v>
      </c>
    </row>
    <row r="66" spans="1:15" ht="25.5" customHeight="1" x14ac:dyDescent="0.2">
      <c r="A66" s="81"/>
      <c r="B66" s="48"/>
      <c r="C66" s="48"/>
      <c r="D66" s="48"/>
      <c r="E66" s="62" t="s">
        <v>108</v>
      </c>
      <c r="F66" s="47" t="s">
        <v>55</v>
      </c>
      <c r="G66" s="31">
        <v>0.1</v>
      </c>
    </row>
    <row r="67" spans="1:15" ht="25.5" customHeight="1" x14ac:dyDescent="0.2">
      <c r="A67" s="81"/>
      <c r="B67" s="48"/>
      <c r="C67" s="48"/>
      <c r="D67" s="48"/>
      <c r="E67" s="62" t="s">
        <v>109</v>
      </c>
      <c r="F67" s="47" t="s">
        <v>55</v>
      </c>
      <c r="G67" s="31">
        <v>0.1</v>
      </c>
    </row>
    <row r="68" spans="1:15" ht="27.75" customHeight="1" x14ac:dyDescent="0.2">
      <c r="A68" s="81" t="s">
        <v>110</v>
      </c>
      <c r="B68" s="48" t="s">
        <v>111</v>
      </c>
      <c r="C68" s="48" t="s">
        <v>112</v>
      </c>
      <c r="D68" s="48" t="s">
        <v>113</v>
      </c>
      <c r="E68" s="62" t="s">
        <v>58</v>
      </c>
      <c r="F68" s="47" t="s">
        <v>42</v>
      </c>
      <c r="G68" s="31">
        <v>0.30099999999999999</v>
      </c>
      <c r="H68" s="76"/>
      <c r="I68" s="77"/>
      <c r="J68" s="77"/>
      <c r="K68" s="77"/>
      <c r="L68" s="77"/>
      <c r="M68" s="77"/>
      <c r="N68" s="77"/>
      <c r="O68" s="77"/>
    </row>
    <row r="69" spans="1:15" ht="25.5" x14ac:dyDescent="0.2">
      <c r="A69" s="81"/>
      <c r="B69" s="48"/>
      <c r="C69" s="48"/>
      <c r="D69" s="48"/>
      <c r="E69" s="62" t="s">
        <v>114</v>
      </c>
      <c r="F69" s="47" t="s">
        <v>41</v>
      </c>
      <c r="G69" s="31">
        <v>3</v>
      </c>
    </row>
    <row r="70" spans="1:15" ht="38.25" x14ac:dyDescent="0.2">
      <c r="A70" s="81"/>
      <c r="B70" s="48"/>
      <c r="C70" s="48"/>
      <c r="D70" s="48"/>
      <c r="E70" s="62" t="s">
        <v>115</v>
      </c>
      <c r="F70" s="47" t="s">
        <v>41</v>
      </c>
      <c r="G70" s="31">
        <v>3</v>
      </c>
    </row>
    <row r="71" spans="1:15" ht="25.5" x14ac:dyDescent="0.2">
      <c r="A71" s="81"/>
      <c r="B71" s="48"/>
      <c r="C71" s="48"/>
      <c r="D71" s="48"/>
      <c r="E71" s="62" t="s">
        <v>116</v>
      </c>
      <c r="F71" s="47" t="s">
        <v>69</v>
      </c>
      <c r="G71" s="31">
        <v>1</v>
      </c>
    </row>
    <row r="72" spans="1:15" ht="38.25" x14ac:dyDescent="0.2">
      <c r="A72" s="81"/>
      <c r="B72" s="48"/>
      <c r="C72" s="48"/>
      <c r="D72" s="48"/>
      <c r="E72" s="62" t="s">
        <v>117</v>
      </c>
      <c r="F72" s="47" t="s">
        <v>41</v>
      </c>
      <c r="G72" s="31">
        <v>3</v>
      </c>
    </row>
    <row r="73" spans="1:15" ht="25.5" x14ac:dyDescent="0.2">
      <c r="A73" s="81"/>
      <c r="B73" s="48"/>
      <c r="C73" s="48"/>
      <c r="D73" s="48"/>
      <c r="E73" s="62" t="s">
        <v>67</v>
      </c>
      <c r="F73" s="47" t="s">
        <v>69</v>
      </c>
      <c r="G73" s="31">
        <v>0.5</v>
      </c>
    </row>
    <row r="74" spans="1:15" ht="38.25" x14ac:dyDescent="0.2">
      <c r="A74" s="81" t="s">
        <v>118</v>
      </c>
      <c r="B74" s="48" t="s">
        <v>97</v>
      </c>
      <c r="C74" s="48" t="s">
        <v>98</v>
      </c>
      <c r="D74" s="48" t="s">
        <v>99</v>
      </c>
      <c r="E74" s="62" t="s">
        <v>119</v>
      </c>
      <c r="F74" s="47" t="s">
        <v>41</v>
      </c>
      <c r="G74" s="31">
        <v>12</v>
      </c>
      <c r="H74" s="76"/>
      <c r="I74" s="77"/>
      <c r="J74" s="77"/>
      <c r="K74" s="77"/>
      <c r="L74" s="77"/>
      <c r="M74" s="77"/>
      <c r="N74" s="77"/>
      <c r="O74" s="77"/>
    </row>
    <row r="75" spans="1:15" ht="27.75" customHeight="1" x14ac:dyDescent="0.2">
      <c r="A75" s="81"/>
      <c r="B75" s="48" t="s">
        <v>120</v>
      </c>
      <c r="C75" s="48" t="s">
        <v>121</v>
      </c>
      <c r="D75" s="48" t="s">
        <v>50</v>
      </c>
      <c r="E75" s="62" t="s">
        <v>122</v>
      </c>
      <c r="F75" s="47" t="s">
        <v>123</v>
      </c>
      <c r="G75" s="31">
        <v>0.02</v>
      </c>
    </row>
    <row r="76" spans="1:15" ht="63.75" x14ac:dyDescent="0.2">
      <c r="A76" s="81"/>
      <c r="B76" s="48"/>
      <c r="C76" s="48"/>
      <c r="D76" s="48"/>
      <c r="E76" s="62" t="s">
        <v>124</v>
      </c>
      <c r="F76" s="47" t="s">
        <v>51</v>
      </c>
      <c r="G76" s="31">
        <v>0.32</v>
      </c>
    </row>
    <row r="77" spans="1:15" ht="25.5" x14ac:dyDescent="0.2">
      <c r="A77" s="81"/>
      <c r="B77" s="48"/>
      <c r="C77" s="48"/>
      <c r="D77" s="48"/>
      <c r="E77" s="62" t="s">
        <v>52</v>
      </c>
      <c r="F77" s="47" t="s">
        <v>125</v>
      </c>
      <c r="G77" s="31">
        <v>0.02</v>
      </c>
    </row>
    <row r="78" spans="1:15" ht="38.25" x14ac:dyDescent="0.2">
      <c r="A78" s="81"/>
      <c r="B78" s="48"/>
      <c r="C78" s="48"/>
      <c r="D78" s="48"/>
      <c r="E78" s="62" t="s">
        <v>182</v>
      </c>
      <c r="F78" s="47" t="s">
        <v>41</v>
      </c>
      <c r="G78" s="31">
        <v>30</v>
      </c>
    </row>
    <row r="79" spans="1:15" x14ac:dyDescent="0.2">
      <c r="A79" s="81"/>
      <c r="B79" s="48"/>
      <c r="C79" s="48"/>
      <c r="D79" s="48"/>
      <c r="E79" s="62" t="s">
        <v>183</v>
      </c>
      <c r="F79" s="47" t="s">
        <v>54</v>
      </c>
      <c r="G79" s="31">
        <v>10</v>
      </c>
    </row>
    <row r="80" spans="1:15" ht="25.5" x14ac:dyDescent="0.2">
      <c r="A80" s="81"/>
      <c r="B80" s="48"/>
      <c r="C80" s="48"/>
      <c r="D80" s="48"/>
      <c r="E80" s="62" t="s">
        <v>53</v>
      </c>
      <c r="F80" s="47" t="s">
        <v>125</v>
      </c>
      <c r="G80" s="31">
        <v>0.08</v>
      </c>
    </row>
    <row r="81" spans="1:8" ht="25.5" x14ac:dyDescent="0.2">
      <c r="A81" s="81"/>
      <c r="B81" s="48"/>
      <c r="C81" s="48"/>
      <c r="D81" s="48"/>
      <c r="E81" s="62" t="s">
        <v>126</v>
      </c>
      <c r="F81" s="47" t="s">
        <v>125</v>
      </c>
      <c r="G81" s="31">
        <v>0.05</v>
      </c>
    </row>
    <row r="82" spans="1:8" ht="25.5" x14ac:dyDescent="0.2">
      <c r="A82" s="81"/>
      <c r="B82" s="48"/>
      <c r="C82" s="48"/>
      <c r="D82" s="48"/>
      <c r="E82" s="62" t="s">
        <v>184</v>
      </c>
      <c r="F82" s="47" t="s">
        <v>42</v>
      </c>
      <c r="G82" s="31">
        <v>3.0000000000000001E-3</v>
      </c>
    </row>
    <row r="83" spans="1:8" x14ac:dyDescent="0.2">
      <c r="A83" s="81"/>
      <c r="B83" s="48"/>
      <c r="C83" s="48"/>
      <c r="D83" s="48"/>
      <c r="E83" s="84" t="s">
        <v>185</v>
      </c>
      <c r="F83" s="47" t="s">
        <v>41</v>
      </c>
      <c r="G83" s="31">
        <v>12</v>
      </c>
    </row>
    <row r="84" spans="1:8" ht="38.25" x14ac:dyDescent="0.2">
      <c r="A84" s="81"/>
      <c r="B84" s="48" t="s">
        <v>191</v>
      </c>
      <c r="C84" s="48" t="s">
        <v>127</v>
      </c>
      <c r="D84" s="48" t="s">
        <v>128</v>
      </c>
      <c r="E84" s="62" t="s">
        <v>129</v>
      </c>
      <c r="F84" s="47" t="s">
        <v>54</v>
      </c>
      <c r="G84" s="31">
        <v>20</v>
      </c>
    </row>
    <row r="85" spans="1:8" ht="25.5" x14ac:dyDescent="0.2">
      <c r="A85" s="81" t="s">
        <v>130</v>
      </c>
      <c r="B85" s="48" t="s">
        <v>136</v>
      </c>
      <c r="C85" s="48" t="s">
        <v>134</v>
      </c>
      <c r="D85" s="48" t="s">
        <v>135</v>
      </c>
      <c r="E85" s="62" t="s">
        <v>137</v>
      </c>
      <c r="F85" s="47" t="s">
        <v>41</v>
      </c>
      <c r="G85" s="31">
        <v>6</v>
      </c>
      <c r="H85" s="33"/>
    </row>
    <row r="86" spans="1:8" ht="25.5" x14ac:dyDescent="0.2">
      <c r="A86" s="81"/>
      <c r="B86" s="48"/>
      <c r="C86" s="48"/>
      <c r="D86" s="48"/>
      <c r="E86" s="48" t="s">
        <v>145</v>
      </c>
      <c r="F86" s="47" t="s">
        <v>41</v>
      </c>
      <c r="G86" s="31">
        <v>24</v>
      </c>
    </row>
    <row r="87" spans="1:8" ht="25.5" x14ac:dyDescent="0.2">
      <c r="A87" s="81"/>
      <c r="B87" s="48"/>
      <c r="C87" s="48"/>
      <c r="D87" s="48"/>
      <c r="E87" s="48" t="s">
        <v>146</v>
      </c>
      <c r="F87" s="47" t="s">
        <v>41</v>
      </c>
      <c r="G87" s="31">
        <v>3</v>
      </c>
    </row>
    <row r="88" spans="1:8" ht="26.25" thickBot="1" x14ac:dyDescent="0.25">
      <c r="A88" s="85"/>
      <c r="B88" s="50"/>
      <c r="C88" s="50"/>
      <c r="D88" s="50"/>
      <c r="E88" s="49" t="s">
        <v>147</v>
      </c>
      <c r="F88" s="50" t="s">
        <v>41</v>
      </c>
      <c r="G88" s="51">
        <v>3</v>
      </c>
    </row>
    <row r="89" spans="1:8" x14ac:dyDescent="0.2">
      <c r="A89" s="52"/>
      <c r="B89" s="52"/>
      <c r="C89" s="52"/>
      <c r="D89" s="52"/>
      <c r="E89" s="52"/>
      <c r="F89" s="52"/>
      <c r="G89" s="33"/>
    </row>
    <row r="90" spans="1:8" x14ac:dyDescent="0.2">
      <c r="A90" s="52"/>
      <c r="C90" s="53" t="s">
        <v>7</v>
      </c>
      <c r="D90" s="54"/>
      <c r="E90" s="55" t="str">
        <f>АКТ!H48</f>
        <v>В.С. Осипенков</v>
      </c>
      <c r="F90" s="56"/>
      <c r="G90" s="33"/>
    </row>
    <row r="91" spans="1:8" x14ac:dyDescent="0.2">
      <c r="A91" s="52"/>
      <c r="C91" s="33"/>
      <c r="D91" s="57"/>
      <c r="E91" s="52"/>
      <c r="F91" s="52"/>
      <c r="G91" s="33"/>
    </row>
    <row r="92" spans="1:8" x14ac:dyDescent="0.2">
      <c r="A92" s="52"/>
      <c r="C92" s="53" t="s">
        <v>8</v>
      </c>
      <c r="D92" s="54"/>
      <c r="E92" s="55" t="str">
        <f>АКТ!H50</f>
        <v>А.А. Юхименко</v>
      </c>
      <c r="F92" s="56"/>
      <c r="G92" s="33"/>
    </row>
    <row r="93" spans="1:8" x14ac:dyDescent="0.2">
      <c r="A93" s="52"/>
      <c r="C93" s="58"/>
      <c r="D93" s="57"/>
      <c r="E93" s="52"/>
      <c r="F93" s="52"/>
      <c r="G93" s="33"/>
    </row>
    <row r="94" spans="1:8" x14ac:dyDescent="0.2">
      <c r="A94" s="52"/>
      <c r="C94" s="57"/>
      <c r="D94" s="54"/>
      <c r="E94" s="55" t="str">
        <f>АКТ!H52</f>
        <v>В.В. Кириченко</v>
      </c>
      <c r="F94" s="56"/>
      <c r="G94" s="33"/>
    </row>
    <row r="95" spans="1:8" x14ac:dyDescent="0.2">
      <c r="E95" s="59"/>
    </row>
  </sheetData>
  <mergeCells count="13">
    <mergeCell ref="H74:O74"/>
    <mergeCell ref="H61:O61"/>
    <mergeCell ref="H68:O68"/>
    <mergeCell ref="H31:K31"/>
    <mergeCell ref="H33:N33"/>
    <mergeCell ref="H34:O34"/>
    <mergeCell ref="H38:O38"/>
    <mergeCell ref="H40:O40"/>
    <mergeCell ref="E3:F3"/>
    <mergeCell ref="H14:K14"/>
    <mergeCell ref="H22:M22"/>
    <mergeCell ref="H30:O30"/>
    <mergeCell ref="H45:O45"/>
  </mergeCells>
  <phoneticPr fontId="2" type="noConversion"/>
  <dataValidations disablePrompts="1" count="2">
    <dataValidation type="list" allowBlank="1" showInputMessage="1" showErrorMessage="1" sqref="F94">
      <formula1>$J$4:$J$11</formula1>
    </dataValidation>
    <dataValidation type="list" allowBlank="1" showInputMessage="1" showErrorMessage="1" sqref="F92">
      <formula1>$J$2:$J$3</formula1>
    </dataValidation>
  </dataValidations>
  <pageMargins left="0.78740157480314965" right="0.39370078740157483" top="0.59055118110236227" bottom="0.19685039370078741" header="0" footer="0"/>
  <pageSetup paperSize="9"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АКТ</vt:lpstr>
      <vt:lpstr>Деф</vt:lpstr>
      <vt:lpstr>Деф!Заголовки_для_печати</vt:lpstr>
      <vt:lpstr>АКТ!Область_печати</vt:lpstr>
      <vt:lpstr>Деф!Область_печати</vt:lpstr>
    </vt:vector>
  </TitlesOfParts>
  <Company>ЗАО Сургутский Электрический Свет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Inrina</dc:creator>
  <cp:lastModifiedBy>Воробьев Анатолий Владимирович</cp:lastModifiedBy>
  <cp:lastPrinted>2019-01-24T06:29:08Z</cp:lastPrinted>
  <dcterms:created xsi:type="dcterms:W3CDTF">2006-04-19T05:08:00Z</dcterms:created>
  <dcterms:modified xsi:type="dcterms:W3CDTF">2019-02-13T05:11:06Z</dcterms:modified>
</cp:coreProperties>
</file>